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4940" windowHeight="7365"/>
  </bookViews>
  <sheets>
    <sheet name="Summary" sheetId="3" r:id="rId1"/>
    <sheet name="Contract No - ABB 12345" sheetId="2" r:id="rId2"/>
  </sheets>
  <calcPr calcId="124519"/>
</workbook>
</file>

<file path=xl/calcChain.xml><?xml version="1.0" encoding="utf-8"?>
<calcChain xmlns="http://schemas.openxmlformats.org/spreadsheetml/2006/main">
  <c r="J7" i="3"/>
  <c r="H7"/>
  <c r="G7"/>
  <c r="I7" s="1"/>
  <c r="F7"/>
  <c r="E7"/>
  <c r="D7"/>
  <c r="C7"/>
  <c r="H74" i="2"/>
  <c r="G74"/>
  <c r="F74"/>
  <c r="E74"/>
  <c r="H72"/>
  <c r="G72"/>
  <c r="F72"/>
  <c r="E72"/>
  <c r="D72"/>
  <c r="H70"/>
  <c r="G70"/>
  <c r="F70"/>
  <c r="E70"/>
  <c r="D70"/>
  <c r="H53"/>
  <c r="H59" s="1"/>
  <c r="G53"/>
  <c r="G59" s="1"/>
  <c r="F53"/>
  <c r="F59" s="1"/>
  <c r="E53"/>
  <c r="E59" s="1"/>
  <c r="D53"/>
  <c r="D57" s="1"/>
  <c r="H42"/>
  <c r="H46" s="1"/>
  <c r="G42"/>
  <c r="G46" s="1"/>
  <c r="F42"/>
  <c r="F46" s="1"/>
  <c r="E42"/>
  <c r="E46" s="1"/>
  <c r="D42"/>
  <c r="D40"/>
  <c r="H36"/>
  <c r="G36"/>
  <c r="F36"/>
  <c r="E36"/>
  <c r="D36"/>
  <c r="E61" l="1"/>
  <c r="F63"/>
  <c r="F61"/>
  <c r="H63"/>
  <c r="H61"/>
  <c r="G63"/>
  <c r="G61"/>
  <c r="D59"/>
  <c r="E63" s="1"/>
  <c r="F44"/>
  <c r="H44"/>
  <c r="E44"/>
  <c r="G44"/>
</calcChain>
</file>

<file path=xl/sharedStrings.xml><?xml version="1.0" encoding="utf-8"?>
<sst xmlns="http://schemas.openxmlformats.org/spreadsheetml/2006/main" count="72" uniqueCount="58">
  <si>
    <t>Name of the Company:</t>
  </si>
  <si>
    <t>Contract No:</t>
  </si>
  <si>
    <t>Name of the Bank:</t>
  </si>
  <si>
    <t>Date of Contract:</t>
  </si>
  <si>
    <t>Date of Maturity:</t>
  </si>
  <si>
    <t>Amount of Contract:</t>
  </si>
  <si>
    <t>Contract Price:</t>
  </si>
  <si>
    <t>Date of Booking of Contract:</t>
  </si>
  <si>
    <t>Currency of Contract:</t>
  </si>
  <si>
    <t>Method of Checking Hedge Effectiveness:</t>
  </si>
  <si>
    <t>Doller OffSet Method / Ratio Analysis Method</t>
  </si>
  <si>
    <t>Effectiveness Formula:</t>
  </si>
  <si>
    <t>Change in the Fair Value of hedging Instrument / Change in Fair Value of Hedge Item</t>
  </si>
  <si>
    <t>Type of Hedge:</t>
  </si>
  <si>
    <t>Cash Flow Hedge</t>
  </si>
  <si>
    <t>Effectiveness Checking</t>
  </si>
  <si>
    <t>Fair Value Calculation of Hedging Instrument</t>
  </si>
  <si>
    <t>Particulars</t>
  </si>
  <si>
    <t>Initial Value of Instrument (USD)</t>
  </si>
  <si>
    <t>Forward Contract Value (INR)</t>
  </si>
  <si>
    <t>XYZ Limited</t>
  </si>
  <si>
    <t>ABB -12345</t>
  </si>
  <si>
    <t>USD</t>
  </si>
  <si>
    <t>Forward Rate for Contract End Date on 31/12/2012 as on</t>
  </si>
  <si>
    <t>a</t>
  </si>
  <si>
    <t>b</t>
  </si>
  <si>
    <t>c</t>
  </si>
  <si>
    <t>d</t>
  </si>
  <si>
    <t>e</t>
  </si>
  <si>
    <t>f</t>
  </si>
  <si>
    <t>Fair Value of Contract at Reporting Date (INR)</t>
  </si>
  <si>
    <t>Forward Fair Value (INR)</t>
  </si>
  <si>
    <t>Changes in Fair Value (INR)</t>
  </si>
  <si>
    <t>Fair Value Calculation of Hedged Item i.e. Probable Forecast Cash Flows</t>
  </si>
  <si>
    <t>Expected Cash Flow (USD)</t>
  </si>
  <si>
    <t>Initially Expected Cash Flow (INR)</t>
  </si>
  <si>
    <t>Cash Flows in (INR)</t>
  </si>
  <si>
    <t>Expected Cash Flow Fair Value (INR)</t>
  </si>
  <si>
    <t>Changes in Fair Value of Cash Flow (INR)</t>
  </si>
  <si>
    <t>Ratio Analysis (Retrospective Test)</t>
  </si>
  <si>
    <t>Sr.No</t>
  </si>
  <si>
    <t>Forward Contract Fair Value Changes (INR)</t>
  </si>
  <si>
    <t>Expected Cash Flow Fair Value Changes (INR)</t>
  </si>
  <si>
    <t>Ratio</t>
  </si>
  <si>
    <t>Summary of Contracts Outstanding as on reporting date</t>
  </si>
  <si>
    <t>Sr. No.</t>
  </si>
  <si>
    <t>Contract Booking Date</t>
  </si>
  <si>
    <t>Contract No.</t>
  </si>
  <si>
    <t>Maturity Date of Contract</t>
  </si>
  <si>
    <t>Currecy</t>
  </si>
  <si>
    <t>Contract Amount</t>
  </si>
  <si>
    <t>INR Value</t>
  </si>
  <si>
    <t>Whether Effective</t>
  </si>
  <si>
    <t>Contract Rate</t>
  </si>
  <si>
    <t>Yes</t>
  </si>
  <si>
    <t>Whether Contract is Effective?</t>
  </si>
  <si>
    <t>Remarks</t>
  </si>
  <si>
    <t>As ratio is 100%, the Contract can be considered to be effective</t>
  </si>
</sst>
</file>

<file path=xl/styles.xml><?xml version="1.0" encoding="utf-8"?>
<styleSheet xmlns="http://schemas.openxmlformats.org/spreadsheetml/2006/main">
  <fonts count="4">
    <font>
      <sz val="10"/>
      <color theme="1"/>
      <name val="Tahoma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3" xfId="0" applyFont="1" applyFill="1" applyBorder="1"/>
    <xf numFmtId="0" fontId="3" fillId="2" borderId="14" xfId="0" applyFont="1" applyFill="1" applyBorder="1" applyAlignment="1">
      <alignment wrapText="1"/>
    </xf>
    <xf numFmtId="0" fontId="2" fillId="0" borderId="15" xfId="0" applyFont="1" applyBorder="1"/>
    <xf numFmtId="0" fontId="2" fillId="0" borderId="2" xfId="0" applyFont="1" applyBorder="1"/>
    <xf numFmtId="14" fontId="2" fillId="0" borderId="2" xfId="0" applyNumberFormat="1" applyFont="1" applyBorder="1"/>
    <xf numFmtId="0" fontId="2" fillId="0" borderId="16" xfId="0" applyFont="1" applyBorder="1"/>
    <xf numFmtId="0" fontId="2" fillId="0" borderId="4" xfId="0" applyFont="1" applyBorder="1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2" borderId="10" xfId="0" applyFont="1" applyFill="1" applyBorder="1" applyAlignment="1">
      <alignment wrapText="1"/>
    </xf>
    <xf numFmtId="0" fontId="3" fillId="2" borderId="8" xfId="0" applyFont="1" applyFill="1" applyBorder="1"/>
    <xf numFmtId="14" fontId="3" fillId="2" borderId="8" xfId="0" applyNumberFormat="1" applyFont="1" applyFill="1" applyBorder="1"/>
    <xf numFmtId="14" fontId="3" fillId="2" borderId="9" xfId="0" applyNumberFormat="1" applyFont="1" applyFill="1" applyBorder="1"/>
    <xf numFmtId="0" fontId="2" fillId="0" borderId="11" xfId="0" applyFont="1" applyBorder="1"/>
    <xf numFmtId="14" fontId="2" fillId="0" borderId="5" xfId="0" applyNumberFormat="1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12" xfId="0" applyFont="1" applyBorder="1"/>
    <xf numFmtId="0" fontId="2" fillId="0" borderId="6" xfId="0" applyFont="1" applyBorder="1"/>
    <xf numFmtId="0" fontId="2" fillId="0" borderId="7" xfId="0" applyFont="1" applyBorder="1"/>
    <xf numFmtId="0" fontId="3" fillId="2" borderId="13" xfId="0" applyFont="1" applyFill="1" applyBorder="1" applyAlignment="1">
      <alignment wrapText="1"/>
    </xf>
    <xf numFmtId="0" fontId="3" fillId="2" borderId="14" xfId="0" applyFont="1" applyFill="1" applyBorder="1"/>
    <xf numFmtId="14" fontId="3" fillId="2" borderId="14" xfId="0" applyNumberFormat="1" applyFont="1" applyFill="1" applyBorder="1"/>
    <xf numFmtId="0" fontId="2" fillId="0" borderId="1" xfId="0" applyFont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4"/>
  <sheetViews>
    <sheetView tabSelected="1" workbookViewId="0">
      <selection activeCell="E3" sqref="E3"/>
    </sheetView>
  </sheetViews>
  <sheetFormatPr defaultRowHeight="12.75"/>
  <cols>
    <col min="1" max="2" width="9.140625" style="2"/>
    <col min="3" max="3" width="10.42578125" style="2" bestFit="1" customWidth="1"/>
    <col min="4" max="4" width="13.140625" style="2" customWidth="1"/>
    <col min="5" max="5" width="10.42578125" style="2" bestFit="1" customWidth="1"/>
    <col min="6" max="16384" width="9.140625" style="2"/>
  </cols>
  <sheetData>
    <row r="2" spans="2:10">
      <c r="B2" s="1" t="s">
        <v>44</v>
      </c>
    </row>
    <row r="5" spans="2:10" ht="39" thickBot="1">
      <c r="B5" s="3" t="s">
        <v>45</v>
      </c>
      <c r="C5" s="4" t="s">
        <v>47</v>
      </c>
      <c r="D5" s="4" t="s">
        <v>46</v>
      </c>
      <c r="E5" s="4" t="s">
        <v>48</v>
      </c>
      <c r="F5" s="4" t="s">
        <v>49</v>
      </c>
      <c r="G5" s="4" t="s">
        <v>50</v>
      </c>
      <c r="H5" s="4" t="s">
        <v>53</v>
      </c>
      <c r="I5" s="4" t="s">
        <v>51</v>
      </c>
      <c r="J5" s="4" t="s">
        <v>52</v>
      </c>
    </row>
    <row r="6" spans="2:10">
      <c r="B6" s="5"/>
      <c r="C6" s="6"/>
      <c r="D6" s="6"/>
      <c r="E6" s="6"/>
      <c r="F6" s="6"/>
      <c r="G6" s="6"/>
      <c r="H6" s="6"/>
      <c r="I6" s="6"/>
      <c r="J6" s="6"/>
    </row>
    <row r="7" spans="2:10">
      <c r="B7" s="5">
        <v>1</v>
      </c>
      <c r="C7" s="6" t="str">
        <f>'Contract No - ABB 12345'!D5</f>
        <v>ABB -12345</v>
      </c>
      <c r="D7" s="7">
        <f>'Contract No - ABB 12345'!D9</f>
        <v>40909</v>
      </c>
      <c r="E7" s="7">
        <f>'Contract No - ABB 12345'!D11</f>
        <v>41274</v>
      </c>
      <c r="F7" s="6" t="str">
        <f>'Contract No - ABB 12345'!D19</f>
        <v>USD</v>
      </c>
      <c r="G7" s="6">
        <f>'Contract No - ABB 12345'!D13</f>
        <v>100000</v>
      </c>
      <c r="H7" s="6">
        <f>'Contract No - ABB 12345'!D15</f>
        <v>50.51</v>
      </c>
      <c r="I7" s="6">
        <f>G7*H7</f>
        <v>5051000</v>
      </c>
      <c r="J7" s="6" t="str">
        <f>'Contract No - ABB 12345'!D76</f>
        <v>Yes</v>
      </c>
    </row>
    <row r="8" spans="2:10">
      <c r="B8" s="5">
        <v>2</v>
      </c>
      <c r="C8" s="6"/>
      <c r="D8" s="6"/>
      <c r="E8" s="6"/>
      <c r="F8" s="6"/>
      <c r="G8" s="6"/>
      <c r="H8" s="6"/>
      <c r="I8" s="6"/>
      <c r="J8" s="6"/>
    </row>
    <row r="9" spans="2:10">
      <c r="B9" s="5">
        <v>3</v>
      </c>
      <c r="C9" s="6"/>
      <c r="D9" s="6"/>
      <c r="E9" s="6"/>
      <c r="F9" s="6"/>
      <c r="G9" s="6"/>
      <c r="H9" s="6"/>
      <c r="I9" s="6"/>
      <c r="J9" s="6"/>
    </row>
    <row r="10" spans="2:10">
      <c r="B10" s="5">
        <v>4</v>
      </c>
      <c r="C10" s="6"/>
      <c r="D10" s="6"/>
      <c r="E10" s="6"/>
      <c r="F10" s="6"/>
      <c r="G10" s="6"/>
      <c r="H10" s="6"/>
      <c r="I10" s="6"/>
      <c r="J10" s="6"/>
    </row>
    <row r="11" spans="2:10">
      <c r="B11" s="5">
        <v>5</v>
      </c>
      <c r="C11" s="6"/>
      <c r="D11" s="6"/>
      <c r="E11" s="6"/>
      <c r="F11" s="6"/>
      <c r="G11" s="6"/>
      <c r="H11" s="6"/>
      <c r="I11" s="6"/>
      <c r="J11" s="6"/>
    </row>
    <row r="12" spans="2:10">
      <c r="B12" s="5">
        <v>6</v>
      </c>
      <c r="C12" s="6"/>
      <c r="D12" s="6"/>
      <c r="E12" s="6"/>
      <c r="F12" s="6"/>
      <c r="G12" s="6"/>
      <c r="H12" s="6"/>
      <c r="I12" s="6"/>
      <c r="J12" s="6"/>
    </row>
    <row r="13" spans="2:10">
      <c r="B13" s="5">
        <v>7</v>
      </c>
      <c r="C13" s="6"/>
      <c r="D13" s="6"/>
      <c r="E13" s="6"/>
      <c r="F13" s="6"/>
      <c r="G13" s="6"/>
      <c r="H13" s="6"/>
      <c r="I13" s="6"/>
      <c r="J13" s="6"/>
    </row>
    <row r="14" spans="2:10">
      <c r="B14" s="8">
        <v>8</v>
      </c>
      <c r="C14" s="9"/>
      <c r="D14" s="9"/>
      <c r="E14" s="9"/>
      <c r="F14" s="9"/>
      <c r="G14" s="9"/>
      <c r="H14" s="9"/>
      <c r="I14" s="9"/>
      <c r="J14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H78"/>
  <sheetViews>
    <sheetView topLeftCell="A20" workbookViewId="0">
      <selection activeCell="C24" sqref="C24"/>
    </sheetView>
  </sheetViews>
  <sheetFormatPr defaultRowHeight="12.75"/>
  <cols>
    <col min="1" max="1" width="9.140625" style="2"/>
    <col min="2" max="2" width="5.85546875" style="2" customWidth="1"/>
    <col min="3" max="3" width="35.42578125" style="2" bestFit="1" customWidth="1"/>
    <col min="4" max="4" width="41.7109375" style="2" customWidth="1"/>
    <col min="5" max="8" width="12.42578125" style="2" bestFit="1" customWidth="1"/>
    <col min="9" max="16384" width="9.140625" style="2"/>
  </cols>
  <sheetData>
    <row r="3" spans="2:4">
      <c r="B3" s="2">
        <v>1</v>
      </c>
      <c r="C3" s="2" t="s">
        <v>0</v>
      </c>
      <c r="D3" s="10" t="s">
        <v>20</v>
      </c>
    </row>
    <row r="4" spans="2:4">
      <c r="D4" s="10"/>
    </row>
    <row r="5" spans="2:4">
      <c r="B5" s="2">
        <v>2</v>
      </c>
      <c r="C5" s="2" t="s">
        <v>1</v>
      </c>
      <c r="D5" s="10" t="s">
        <v>21</v>
      </c>
    </row>
    <row r="6" spans="2:4">
      <c r="D6" s="10"/>
    </row>
    <row r="7" spans="2:4">
      <c r="B7" s="2">
        <v>3</v>
      </c>
      <c r="C7" s="2" t="s">
        <v>2</v>
      </c>
      <c r="D7" s="10"/>
    </row>
    <row r="8" spans="2:4">
      <c r="D8" s="10"/>
    </row>
    <row r="9" spans="2:4">
      <c r="B9" s="2">
        <v>4</v>
      </c>
      <c r="C9" s="2" t="s">
        <v>3</v>
      </c>
      <c r="D9" s="11">
        <v>40909</v>
      </c>
    </row>
    <row r="10" spans="2:4">
      <c r="D10" s="10"/>
    </row>
    <row r="11" spans="2:4">
      <c r="B11" s="2">
        <v>5</v>
      </c>
      <c r="C11" s="2" t="s">
        <v>4</v>
      </c>
      <c r="D11" s="11">
        <v>41274</v>
      </c>
    </row>
    <row r="12" spans="2:4">
      <c r="D12" s="10"/>
    </row>
    <row r="13" spans="2:4">
      <c r="B13" s="2">
        <v>6</v>
      </c>
      <c r="C13" s="2" t="s">
        <v>5</v>
      </c>
      <c r="D13" s="10">
        <v>100000</v>
      </c>
    </row>
    <row r="14" spans="2:4">
      <c r="D14" s="10"/>
    </row>
    <row r="15" spans="2:4">
      <c r="B15" s="2">
        <v>7</v>
      </c>
      <c r="C15" s="2" t="s">
        <v>6</v>
      </c>
      <c r="D15" s="10">
        <v>50.51</v>
      </c>
    </row>
    <row r="16" spans="2:4">
      <c r="D16" s="10"/>
    </row>
    <row r="17" spans="2:4">
      <c r="B17" s="2">
        <v>8</v>
      </c>
      <c r="C17" s="2" t="s">
        <v>7</v>
      </c>
      <c r="D17" s="11">
        <v>40909</v>
      </c>
    </row>
    <row r="18" spans="2:4">
      <c r="D18" s="10"/>
    </row>
    <row r="19" spans="2:4">
      <c r="B19" s="2">
        <v>9</v>
      </c>
      <c r="C19" s="2" t="s">
        <v>8</v>
      </c>
      <c r="D19" s="10" t="s">
        <v>22</v>
      </c>
    </row>
    <row r="20" spans="2:4">
      <c r="D20" s="10"/>
    </row>
    <row r="21" spans="2:4">
      <c r="B21" s="2">
        <v>10</v>
      </c>
      <c r="C21" s="2" t="s">
        <v>13</v>
      </c>
      <c r="D21" s="10" t="s">
        <v>14</v>
      </c>
    </row>
    <row r="22" spans="2:4">
      <c r="D22" s="10"/>
    </row>
    <row r="23" spans="2:4">
      <c r="B23" s="2">
        <v>11</v>
      </c>
      <c r="C23" s="2" t="s">
        <v>9</v>
      </c>
      <c r="D23" s="10" t="s">
        <v>10</v>
      </c>
    </row>
    <row r="24" spans="2:4">
      <c r="D24" s="10"/>
    </row>
    <row r="25" spans="2:4" ht="25.5">
      <c r="B25" s="2">
        <v>12</v>
      </c>
      <c r="C25" s="2" t="s">
        <v>11</v>
      </c>
      <c r="D25" s="12" t="s">
        <v>12</v>
      </c>
    </row>
    <row r="28" spans="2:4">
      <c r="C28" s="1" t="s">
        <v>15</v>
      </c>
    </row>
    <row r="31" spans="2:4">
      <c r="B31" s="1">
        <v>1</v>
      </c>
      <c r="C31" s="1" t="s">
        <v>16</v>
      </c>
    </row>
    <row r="33" spans="2:8" ht="13.5" thickBot="1"/>
    <row r="34" spans="2:8" ht="26.25" thickBot="1">
      <c r="B34" s="13" t="s">
        <v>40</v>
      </c>
      <c r="C34" s="14" t="s">
        <v>17</v>
      </c>
      <c r="D34" s="15">
        <v>40909</v>
      </c>
      <c r="E34" s="15">
        <v>40999</v>
      </c>
      <c r="F34" s="15">
        <v>41090</v>
      </c>
      <c r="G34" s="15">
        <v>41182</v>
      </c>
      <c r="H34" s="16">
        <v>41274</v>
      </c>
    </row>
    <row r="35" spans="2:8">
      <c r="B35" s="17"/>
      <c r="C35" s="6"/>
      <c r="D35" s="7"/>
      <c r="E35" s="7"/>
      <c r="F35" s="7"/>
      <c r="G35" s="7"/>
      <c r="H35" s="18"/>
    </row>
    <row r="36" spans="2:8">
      <c r="B36" s="17" t="s">
        <v>24</v>
      </c>
      <c r="C36" s="6" t="s">
        <v>18</v>
      </c>
      <c r="D36" s="6">
        <f>$D$13</f>
        <v>100000</v>
      </c>
      <c r="E36" s="6">
        <f t="shared" ref="E36:H36" si="0">$D$13</f>
        <v>100000</v>
      </c>
      <c r="F36" s="6">
        <f t="shared" si="0"/>
        <v>100000</v>
      </c>
      <c r="G36" s="6">
        <f t="shared" si="0"/>
        <v>100000</v>
      </c>
      <c r="H36" s="19">
        <f t="shared" si="0"/>
        <v>100000</v>
      </c>
    </row>
    <row r="37" spans="2:8">
      <c r="B37" s="17"/>
      <c r="C37" s="6"/>
      <c r="D37" s="6"/>
      <c r="E37" s="6"/>
      <c r="F37" s="6"/>
      <c r="G37" s="6"/>
      <c r="H37" s="19"/>
    </row>
    <row r="38" spans="2:8" ht="25.5">
      <c r="B38" s="17" t="s">
        <v>25</v>
      </c>
      <c r="C38" s="20" t="s">
        <v>23</v>
      </c>
      <c r="D38" s="6">
        <v>50.51</v>
      </c>
      <c r="E38" s="6">
        <v>50.95</v>
      </c>
      <c r="F38" s="6">
        <v>51.1</v>
      </c>
      <c r="G38" s="6">
        <v>51.25</v>
      </c>
      <c r="H38" s="19">
        <v>52.26</v>
      </c>
    </row>
    <row r="39" spans="2:8">
      <c r="B39" s="17"/>
      <c r="C39" s="6"/>
      <c r="D39" s="6"/>
      <c r="E39" s="6"/>
      <c r="F39" s="6"/>
      <c r="G39" s="6"/>
      <c r="H39" s="19"/>
    </row>
    <row r="40" spans="2:8">
      <c r="B40" s="17" t="s">
        <v>26</v>
      </c>
      <c r="C40" s="6" t="s">
        <v>19</v>
      </c>
      <c r="D40" s="6">
        <f>D36*D38</f>
        <v>5051000</v>
      </c>
      <c r="E40" s="6">
        <v>5051000</v>
      </c>
      <c r="F40" s="6">
        <v>5051000</v>
      </c>
      <c r="G40" s="6">
        <v>5051000</v>
      </c>
      <c r="H40" s="19">
        <v>5051000</v>
      </c>
    </row>
    <row r="41" spans="2:8">
      <c r="B41" s="17"/>
      <c r="C41" s="6"/>
      <c r="D41" s="6"/>
      <c r="E41" s="6"/>
      <c r="F41" s="6"/>
      <c r="G41" s="6"/>
      <c r="H41" s="19"/>
    </row>
    <row r="42" spans="2:8">
      <c r="B42" s="17" t="s">
        <v>27</v>
      </c>
      <c r="C42" s="6" t="s">
        <v>30</v>
      </c>
      <c r="D42" s="6">
        <f>D36*D38</f>
        <v>5051000</v>
      </c>
      <c r="E42" s="6">
        <f t="shared" ref="E42:H42" si="1">E36*E38</f>
        <v>5095000</v>
      </c>
      <c r="F42" s="6">
        <f t="shared" si="1"/>
        <v>5110000</v>
      </c>
      <c r="G42" s="6">
        <f t="shared" si="1"/>
        <v>5125000</v>
      </c>
      <c r="H42" s="19">
        <f t="shared" si="1"/>
        <v>5226000</v>
      </c>
    </row>
    <row r="43" spans="2:8">
      <c r="B43" s="17"/>
      <c r="C43" s="6"/>
      <c r="D43" s="6"/>
      <c r="E43" s="6"/>
      <c r="F43" s="6"/>
      <c r="G43" s="6"/>
      <c r="H43" s="19"/>
    </row>
    <row r="44" spans="2:8">
      <c r="B44" s="17" t="s">
        <v>28</v>
      </c>
      <c r="C44" s="6" t="s">
        <v>31</v>
      </c>
      <c r="D44" s="6">
        <v>0</v>
      </c>
      <c r="E44" s="6">
        <f>E42-E40</f>
        <v>44000</v>
      </c>
      <c r="F44" s="6">
        <f>F42-F40</f>
        <v>59000</v>
      </c>
      <c r="G44" s="6">
        <f>G42-G40</f>
        <v>74000</v>
      </c>
      <c r="H44" s="19">
        <f>H42-H40</f>
        <v>175000</v>
      </c>
    </row>
    <row r="45" spans="2:8">
      <c r="B45" s="17"/>
      <c r="C45" s="6"/>
      <c r="D45" s="6"/>
      <c r="E45" s="6"/>
      <c r="F45" s="6"/>
      <c r="G45" s="6"/>
      <c r="H45" s="19"/>
    </row>
    <row r="46" spans="2:8" ht="13.5" thickBot="1">
      <c r="B46" s="21" t="s">
        <v>29</v>
      </c>
      <c r="C46" s="22" t="s">
        <v>32</v>
      </c>
      <c r="D46" s="22">
        <v>0</v>
      </c>
      <c r="E46" s="22">
        <f>E42-D42</f>
        <v>44000</v>
      </c>
      <c r="F46" s="22">
        <f>F42-E42</f>
        <v>15000</v>
      </c>
      <c r="G46" s="22">
        <f>G42-F42</f>
        <v>15000</v>
      </c>
      <c r="H46" s="23">
        <f>H42-G42</f>
        <v>101000</v>
      </c>
    </row>
    <row r="49" spans="2:8">
      <c r="B49" s="1">
        <v>2</v>
      </c>
      <c r="C49" s="1" t="s">
        <v>33</v>
      </c>
      <c r="D49" s="1"/>
      <c r="E49" s="1"/>
    </row>
    <row r="50" spans="2:8" ht="13.5" thickBot="1"/>
    <row r="51" spans="2:8" ht="26.25" thickBot="1">
      <c r="B51" s="13" t="s">
        <v>40</v>
      </c>
      <c r="C51" s="14" t="s">
        <v>17</v>
      </c>
      <c r="D51" s="15">
        <v>40909</v>
      </c>
      <c r="E51" s="15">
        <v>40999</v>
      </c>
      <c r="F51" s="15">
        <v>41090</v>
      </c>
      <c r="G51" s="15">
        <v>41182</v>
      </c>
      <c r="H51" s="16">
        <v>41274</v>
      </c>
    </row>
    <row r="52" spans="2:8">
      <c r="B52" s="17"/>
      <c r="C52" s="6"/>
      <c r="D52" s="7"/>
      <c r="E52" s="7"/>
      <c r="F52" s="7"/>
      <c r="G52" s="7"/>
      <c r="H52" s="18"/>
    </row>
    <row r="53" spans="2:8">
      <c r="B53" s="17" t="s">
        <v>24</v>
      </c>
      <c r="C53" s="6" t="s">
        <v>34</v>
      </c>
      <c r="D53" s="6">
        <f>$D$13</f>
        <v>100000</v>
      </c>
      <c r="E53" s="6">
        <f t="shared" ref="E53:H53" si="2">$D$13</f>
        <v>100000</v>
      </c>
      <c r="F53" s="6">
        <f t="shared" si="2"/>
        <v>100000</v>
      </c>
      <c r="G53" s="6">
        <f t="shared" si="2"/>
        <v>100000</v>
      </c>
      <c r="H53" s="19">
        <f t="shared" si="2"/>
        <v>100000</v>
      </c>
    </row>
    <row r="54" spans="2:8">
      <c r="B54" s="17"/>
      <c r="C54" s="6"/>
      <c r="D54" s="6"/>
      <c r="E54" s="6"/>
      <c r="F54" s="6"/>
      <c r="G54" s="6"/>
      <c r="H54" s="19"/>
    </row>
    <row r="55" spans="2:8" ht="25.5">
      <c r="B55" s="17" t="s">
        <v>25</v>
      </c>
      <c r="C55" s="20" t="s">
        <v>23</v>
      </c>
      <c r="D55" s="6">
        <v>50.51</v>
      </c>
      <c r="E55" s="6">
        <v>50.95</v>
      </c>
      <c r="F55" s="6">
        <v>51.1</v>
      </c>
      <c r="G55" s="6">
        <v>51.25</v>
      </c>
      <c r="H55" s="19">
        <v>52.26</v>
      </c>
    </row>
    <row r="56" spans="2:8">
      <c r="B56" s="17"/>
      <c r="C56" s="6"/>
      <c r="D56" s="6"/>
      <c r="E56" s="6"/>
      <c r="F56" s="6"/>
      <c r="G56" s="6"/>
      <c r="H56" s="19"/>
    </row>
    <row r="57" spans="2:8">
      <c r="B57" s="17" t="s">
        <v>26</v>
      </c>
      <c r="C57" s="6" t="s">
        <v>35</v>
      </c>
      <c r="D57" s="6">
        <f>D53*D55</f>
        <v>5051000</v>
      </c>
      <c r="E57" s="6">
        <v>5051000</v>
      </c>
      <c r="F57" s="6">
        <v>5051000</v>
      </c>
      <c r="G57" s="6">
        <v>5051000</v>
      </c>
      <c r="H57" s="19">
        <v>5051000</v>
      </c>
    </row>
    <row r="58" spans="2:8">
      <c r="B58" s="17"/>
      <c r="C58" s="6"/>
      <c r="D58" s="6"/>
      <c r="E58" s="6"/>
      <c r="F58" s="6"/>
      <c r="G58" s="6"/>
      <c r="H58" s="19"/>
    </row>
    <row r="59" spans="2:8">
      <c r="B59" s="17" t="s">
        <v>27</v>
      </c>
      <c r="C59" s="6" t="s">
        <v>36</v>
      </c>
      <c r="D59" s="6">
        <f>D53*D55</f>
        <v>5051000</v>
      </c>
      <c r="E59" s="6">
        <f t="shared" ref="E59:H59" si="3">E53*E55</f>
        <v>5095000</v>
      </c>
      <c r="F59" s="6">
        <f t="shared" si="3"/>
        <v>5110000</v>
      </c>
      <c r="G59" s="6">
        <f t="shared" si="3"/>
        <v>5125000</v>
      </c>
      <c r="H59" s="19">
        <f t="shared" si="3"/>
        <v>5226000</v>
      </c>
    </row>
    <row r="60" spans="2:8">
      <c r="B60" s="17"/>
      <c r="C60" s="6"/>
      <c r="D60" s="6"/>
      <c r="E60" s="6"/>
      <c r="F60" s="6"/>
      <c r="G60" s="6"/>
      <c r="H60" s="19"/>
    </row>
    <row r="61" spans="2:8">
      <c r="B61" s="17" t="s">
        <v>28</v>
      </c>
      <c r="C61" s="6" t="s">
        <v>37</v>
      </c>
      <c r="D61" s="6">
        <v>0</v>
      </c>
      <c r="E61" s="6">
        <f>E59-E57</f>
        <v>44000</v>
      </c>
      <c r="F61" s="6">
        <f>F59-F57</f>
        <v>59000</v>
      </c>
      <c r="G61" s="6">
        <f>G59-G57</f>
        <v>74000</v>
      </c>
      <c r="H61" s="19">
        <f>H59-H57</f>
        <v>175000</v>
      </c>
    </row>
    <row r="62" spans="2:8">
      <c r="B62" s="17"/>
      <c r="C62" s="6"/>
      <c r="D62" s="6"/>
      <c r="E62" s="6"/>
      <c r="F62" s="6"/>
      <c r="G62" s="6"/>
      <c r="H62" s="19"/>
    </row>
    <row r="63" spans="2:8" ht="13.5" thickBot="1">
      <c r="B63" s="21" t="s">
        <v>29</v>
      </c>
      <c r="C63" s="22" t="s">
        <v>38</v>
      </c>
      <c r="D63" s="22">
        <v>0</v>
      </c>
      <c r="E63" s="22">
        <f>E59-D59</f>
        <v>44000</v>
      </c>
      <c r="F63" s="22">
        <f>F59-E59</f>
        <v>15000</v>
      </c>
      <c r="G63" s="22">
        <f>G59-F59</f>
        <v>15000</v>
      </c>
      <c r="H63" s="23">
        <f>H59-G59</f>
        <v>101000</v>
      </c>
    </row>
    <row r="66" spans="2:8">
      <c r="B66" s="1">
        <v>3</v>
      </c>
      <c r="C66" s="1" t="s">
        <v>39</v>
      </c>
    </row>
    <row r="67" spans="2:8" ht="13.5" thickBot="1"/>
    <row r="68" spans="2:8" ht="26.25" thickBot="1">
      <c r="B68" s="24" t="s">
        <v>40</v>
      </c>
      <c r="C68" s="25" t="s">
        <v>17</v>
      </c>
      <c r="D68" s="26">
        <v>40909</v>
      </c>
      <c r="E68" s="26">
        <v>40999</v>
      </c>
      <c r="F68" s="26">
        <v>41090</v>
      </c>
      <c r="G68" s="26">
        <v>41182</v>
      </c>
      <c r="H68" s="16">
        <v>41274</v>
      </c>
    </row>
    <row r="69" spans="2:8">
      <c r="B69" s="27"/>
      <c r="C69" s="6"/>
      <c r="D69" s="6"/>
      <c r="E69" s="6"/>
      <c r="F69" s="6"/>
      <c r="G69" s="6"/>
      <c r="H69" s="19"/>
    </row>
    <row r="70" spans="2:8">
      <c r="B70" s="27" t="s">
        <v>24</v>
      </c>
      <c r="C70" s="6" t="s">
        <v>41</v>
      </c>
      <c r="D70" s="6">
        <f>D46</f>
        <v>0</v>
      </c>
      <c r="E70" s="6">
        <f t="shared" ref="E70:H70" si="4">E46</f>
        <v>44000</v>
      </c>
      <c r="F70" s="6">
        <f t="shared" si="4"/>
        <v>15000</v>
      </c>
      <c r="G70" s="6">
        <f t="shared" si="4"/>
        <v>15000</v>
      </c>
      <c r="H70" s="19">
        <f t="shared" si="4"/>
        <v>101000</v>
      </c>
    </row>
    <row r="71" spans="2:8">
      <c r="B71" s="27"/>
      <c r="C71" s="6"/>
      <c r="D71" s="6"/>
      <c r="E71" s="6"/>
      <c r="F71" s="6"/>
      <c r="G71" s="6"/>
      <c r="H71" s="19"/>
    </row>
    <row r="72" spans="2:8">
      <c r="B72" s="27" t="s">
        <v>25</v>
      </c>
      <c r="C72" s="6" t="s">
        <v>42</v>
      </c>
      <c r="D72" s="6">
        <f>D63</f>
        <v>0</v>
      </c>
      <c r="E72" s="6">
        <f t="shared" ref="E72:H72" si="5">E63</f>
        <v>44000</v>
      </c>
      <c r="F72" s="6">
        <f t="shared" si="5"/>
        <v>15000</v>
      </c>
      <c r="G72" s="6">
        <f t="shared" si="5"/>
        <v>15000</v>
      </c>
      <c r="H72" s="19">
        <f t="shared" si="5"/>
        <v>101000</v>
      </c>
    </row>
    <row r="73" spans="2:8">
      <c r="B73" s="27"/>
      <c r="C73" s="6"/>
      <c r="D73" s="6"/>
      <c r="E73" s="6"/>
      <c r="F73" s="6"/>
      <c r="G73" s="6"/>
      <c r="H73" s="19"/>
    </row>
    <row r="74" spans="2:8" ht="13.5" thickBot="1">
      <c r="B74" s="28" t="s">
        <v>26</v>
      </c>
      <c r="C74" s="9" t="s">
        <v>43</v>
      </c>
      <c r="D74" s="9">
        <v>0</v>
      </c>
      <c r="E74" s="9">
        <f>(E70/E72)*100</f>
        <v>100</v>
      </c>
      <c r="F74" s="9">
        <f t="shared" ref="F74:H74" si="6">(F70/F72)*100</f>
        <v>100</v>
      </c>
      <c r="G74" s="9">
        <f t="shared" si="6"/>
        <v>100</v>
      </c>
      <c r="H74" s="23">
        <f t="shared" si="6"/>
        <v>100</v>
      </c>
    </row>
    <row r="76" spans="2:8">
      <c r="B76" s="1">
        <v>4</v>
      </c>
      <c r="C76" s="1" t="s">
        <v>55</v>
      </c>
      <c r="D76" s="1" t="s">
        <v>54</v>
      </c>
    </row>
    <row r="78" spans="2:8">
      <c r="B78" s="1">
        <v>5</v>
      </c>
      <c r="C78" s="1" t="s">
        <v>56</v>
      </c>
      <c r="D78" s="1" t="s">
        <v>57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Contract No - ABB 12345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KPCA</dc:creator>
  <cp:lastModifiedBy>STAT-LT-8</cp:lastModifiedBy>
  <dcterms:created xsi:type="dcterms:W3CDTF">2012-01-07T17:08:14Z</dcterms:created>
  <dcterms:modified xsi:type="dcterms:W3CDTF">2012-08-11T10:12:51Z</dcterms:modified>
</cp:coreProperties>
</file>